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<sst xmlns="http://schemas.openxmlformats.org/spreadsheetml/2006/main" count="317" uniqueCount="177">
  <si>
    <t>封-2</t>
  </si>
  <si>
    <t>2025年森林防火消防水箱建设</t>
  </si>
  <si>
    <t>工程</t>
  </si>
  <si>
    <t>招标控制价</t>
  </si>
  <si>
    <t>(小写):</t>
  </si>
  <si>
    <t>(大写):</t>
  </si>
  <si>
    <t>壹拾万零叁仟肆佰肆拾壹元陆角壹分</t>
  </si>
  <si>
    <t>其中:安全文明施工费(小写):</t>
  </si>
  <si>
    <t>叁仟壹佰伍拾壹元肆角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</si>
  <si>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</si>
  <si>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</si>
  <si>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</si>
  <si>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</si>
  <si>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</si>
  <si>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</si>
  <si>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</si>
  <si>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</si>
  <si>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</si>
  <si>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</si>
  <si>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</si>
  <si>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</si>
  <si>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</si>
  <si>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</si>
  <si>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工程名称：2025年森林防火消防水箱建设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</si>
  <si>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</si>
  <si>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</si>
  <si>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</si>
  <si>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</si>
  <si>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</si>
  <si>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</si>
  <si>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</si>
  <si>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</si>
  <si>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G平整场地、散水、水沟</t>
  </si>
  <si>
    <t>1.2</t>
  </si>
  <si>
    <t>水箱、栏杆、监控及宣传警示牌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</si>
  <si>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</si>
  <si>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</si>
  <si>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</si>
  <si>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</si>
  <si>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</si>
  <si>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</si>
  <si>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</si>
  <si>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</si>
  <si>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</si>
  <si>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</si>
  <si>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</si>
  <si>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</si>
  <si>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</si>
  <si>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</si>
  <si>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</si>
  <si>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</si>
  <si>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</si>
  <si>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</si>
  <si>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</si>
  <si>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</si>
  <si>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</si>
  <si>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</si>
  <si>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</si>
  <si>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</si>
  <si>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</si>
  <si>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</si>
  <si>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</si>
  <si>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</si>
  <si>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</si>
  <si>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</si>
  <si>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</si>
  <si>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</si>
  <si>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</si>
  <si>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</si>
  <si>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G</t>
  </si>
  <si>
    <t>平整场地、散水、水沟</t>
  </si>
  <si>
    <t>010101001001</t>
  </si>
  <si>
    <t>清表</t>
  </si>
  <si>
    <t>[项目特征]
1.土壤类别:综合考虑
2.弃土运距:2km
3.其他:含表土及地被植物清除，一般回填压实，清除表土及植物由中标单位外运处置
[工作内容]
1.土方挖填
2.场地找平
3.场内运输</t>
  </si>
  <si>
    <t>m2</t>
  </si>
  <si>
    <t>010101002001</t>
  </si>
  <si>
    <t>挖一般土方（根据现场情况选择）</t>
  </si>
  <si>
    <t>[项目特征]
1.1.土石类别:土方、石方、淤泥、等综合考虑
2.2.开挖方式:综合考虑
3.3.开挖深度:大于30cm的情况
4.4.机械进出场:含一次或多次机械进出场
5.5.场内运距:全包
6.6.场外运距:余方运距2KM内
7.7.综合单价:包含开挖、机械凿打、爆破、解小、挖淤、晾晒、场内排水、场内转运、一般回填、机械进出场费、余方运距2KM内等全部工作内容，亦包含建筑工程一般风险、管理费、利润、措施费(含安全文明施工费）、规费、税金等所有费用</t>
  </si>
  <si>
    <t>m3</t>
  </si>
  <si>
    <t>本页小计</t>
  </si>
  <si>
    <t>第  2  页  共  6  页</t>
  </si>
  <si>
    <t>010507001001</t>
  </si>
  <si>
    <t>散水</t>
  </si>
  <si>
    <t>[项目特征]
1.面层厚度:60mm
2.混凝土种类:商品砼
3.混凝土强度等级:C20
[工作内容]
1.地基夯实
2.铺设垫层
3.模板及支撑制作、安装、拆除、堆放、运输及清理模内杂物、刷隔离剂等
4.混凝土制作、运输、浇筑、振捣、养护
5.变形缝填塞</t>
  </si>
  <si>
    <t>030507008001</t>
  </si>
  <si>
    <t>太阳能监控设备</t>
  </si>
  <si>
    <t>[项目特征]
1.名称:太阳能监控设备
2.类别:根据现场确定，不低于1600万像素
3.备注:含太阳能板，镜头、立杆、防护罩等所有费用
[工作内容]
1.本体安装
2.单体调试</t>
  </si>
  <si>
    <t>台</t>
  </si>
  <si>
    <t>030905001001</t>
  </si>
  <si>
    <t>水位计</t>
  </si>
  <si>
    <t>[项目特征]
1.要求:能监测水位
[工作内容]
1.本体安装 2.系统调试</t>
  </si>
  <si>
    <t>组</t>
  </si>
  <si>
    <t>第  3  页  共  6  页</t>
  </si>
  <si>
    <t>040201022001</t>
  </si>
  <si>
    <t>排水沟</t>
  </si>
  <si>
    <t>[项目特征]
1.断面尺寸:0.5*0.3
2.基础、垫层：材料品种、厚度:10cmC20混凝土底板
3.砌体材料:砖砌24墙,水泥砂浆抹面
4.砂浆强度等级:M7.5
[工作内容]
1.模板制作、安装、拆除
2.基础、垫层铺筑
3.混凝土拌和、运输、浇筑
4.侧墙浇捣或砌筑
5.勾缝、抹面
6.盖板安装</t>
  </si>
  <si>
    <t>m</t>
  </si>
  <si>
    <t>031001006001</t>
  </si>
  <si>
    <t>PE进水管 DN50</t>
  </si>
  <si>
    <t>[项目特征]
1.介质:进水
2.材质、规格:PE100进水管 DN50 1.6MPa
[工作内容]
1.管道安装
2.管件安装
3.塑料卡固定
4.阻火圈安装
5.压力试验
6.吹扫、冲洗
7.警示带铺设</t>
  </si>
  <si>
    <t>第  4  页  共  6  页</t>
  </si>
  <si>
    <t>031001006002</t>
  </si>
  <si>
    <t>排污管UPVC DN50</t>
  </si>
  <si>
    <t>[项目特征]
1.介质:污水
2.材质、规格:UPVC DN50
[工作内容]
1.管道安装
2.管件安装
3.塑料卡固定
4.阻火圈安装
5.压力试验
6.吹扫、冲洗
7.警示带铺设</t>
  </si>
  <si>
    <t>031001006004</t>
  </si>
  <si>
    <t>PE进水管100 DN32</t>
  </si>
  <si>
    <t>[项目特征]
1.介质:进水
2.材质、规格:PE100给水管 DN32 1.6MPa
[工作内容]
1.管道安装
2.管件安装
3.塑料卡固定
4.阻火圈安装
5.压力试验
6.吹扫、冲洗
7.警示带铺设</t>
  </si>
  <si>
    <t>031001006005</t>
  </si>
  <si>
    <t>溢流管 DN20</t>
  </si>
  <si>
    <t>[项目特征]
1.材质、规格:PE100 DN20 1.6MPa
[工作内容]
1.管道安装
2.管件安装
3.塑料卡固定
4.阻火圈安装
5.压力试验
6.吹扫、冲洗
7.警示带铺设</t>
  </si>
  <si>
    <t>第  5  页  共  6  页</t>
  </si>
  <si>
    <t>031006015001</t>
  </si>
  <si>
    <t>成品不锈钢消防水箱</t>
  </si>
  <si>
    <t>[项目特征]
1.材质、类型:SUS304不锈钢水箱
2.蓄水量:90-120m3（根据现场情况选择水箱容积）
3.不锈钢厚度:2mm
4.其他:出口管处安装快速取水阀，并安装所有阀门和除预留50m以外的所有管线；配备与消防车匹配的接头，成品爬梯一个
5.水箱配置与技术质量要求:满足规范要求的质量标准及功能需求
[工作内容]
1.制作
2.安装</t>
  </si>
  <si>
    <t>040205004001</t>
  </si>
  <si>
    <t>水箱标志牌</t>
  </si>
  <si>
    <t>[项目特征]
1.材质、规格尺寸:厂家根据水箱参数确定
[工作内容]
1.制作、安装</t>
  </si>
  <si>
    <t>块</t>
  </si>
  <si>
    <t>040205004002</t>
  </si>
  <si>
    <t>森林防火宣传标志牌</t>
  </si>
  <si>
    <t>[项目特征]
1.材质、规格尺寸:按以往水箱旁宣传标牌做法
[工作内容]
1.制作、安装</t>
  </si>
  <si>
    <t>040309001001</t>
  </si>
  <si>
    <t>不锈钢栏杆（含基础预埋件）</t>
  </si>
  <si>
    <t>[项目特征]
1.栏杆材质、规格:1.2m高不锈钢栏杆（带锁）
[工作内容]
1.制作、运输、安装
2.除锈、刷油漆</t>
  </si>
  <si>
    <t>第  6  页  共  6  页</t>
  </si>
  <si>
    <t>040901001001</t>
  </si>
  <si>
    <t>现浇构件钢筋</t>
  </si>
  <si>
    <t>[项目特征]
1.钢筋种类、规格:HRB400EΦ8@200单层双向
[工作内容]
1.制作
2.运输
3.安装</t>
  </si>
  <si>
    <t>t</t>
  </si>
  <si>
    <t>070103001001</t>
  </si>
  <si>
    <t>水箱基础 C30混凝土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</si>
  <si>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</si>
  <si>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其他</t>
  </si>
  <si>
    <t>来水引水管等，根据需要增加。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</si>
  <si>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</si>
  <si>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</si>
  <si>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</si>
  <si>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</si>
  <si>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</si>
  <si>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</si>
  <si>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</si>
  <si>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</si>
  <si>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</si>
  <si>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</si>
  <si>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</si>
  <si>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</si>
  <si>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070306001001</t>
  </si>
  <si>
    <t>安全文明施工费</t>
  </si>
  <si>
    <t>税前合计</t>
  </si>
  <si>
    <t>3.47</t>
  </si>
  <si>
    <t>070306B14001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</si>
  <si>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</si>
  <si>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0.37</t>
  </si>
  <si>
    <t>070306B15001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</si>
  <si>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</si>
  <si>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</si>
  <si>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6.56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</si>
  <si>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</si>
  <si>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</si>
  <si>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破）土石方机械费+机械（爆破）土石方人工费+机械（爆破）土石方机械费)*0.048/费率+(人工土石方人工费+人工土石方技术措施人工费)*0.0222/费率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</si>
  <si>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</si>
  <si>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</si>
  <si>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</si>
  <si>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</si>
  <si>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</si>
  <si>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</si>
  <si>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9.25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</si>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</sst>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176" fontId="0" fillId="0" borderId="0" xfId="49" applyNumberFormat="1"/>
    <xf numFmtId="0" fontId="1" fillId="2" borderId="4" xfId="49" applyFont="1" applyFill="1" applyBorder="1" applyAlignment="1">
      <alignment vertical="center" wrapText="1"/>
    </xf>
    <xf numFmtId="176" fontId="1" fillId="2" borderId="0" xfId="49" applyNumberFormat="1" applyFont="1" applyFill="1" applyAlignment="1">
      <alignment horizontal="right" vertical="center" wrapText="1"/>
    </xf>
    <xf numFmtId="176" fontId="2" fillId="2" borderId="0" xfId="49" applyNumberFormat="1" applyFont="1" applyFill="1" applyAlignment="1">
      <alignment horizontal="center" vertical="center" wrapText="1"/>
    </xf>
    <xf numFmtId="176" fontId="1" fillId="2" borderId="2" xfId="49" applyNumberFormat="1" applyFont="1" applyFill="1" applyBorder="1" applyAlignment="1">
      <alignment horizontal="center" vertical="center" wrapText="1"/>
    </xf>
    <xf numFmtId="176" fontId="1" fillId="2" borderId="4" xfId="49" applyNumberFormat="1" applyFont="1" applyFill="1" applyBorder="1" applyAlignment="1">
      <alignment horizontal="center" vertical="center" wrapText="1"/>
    </xf>
    <xf numFmtId="176" fontId="1" fillId="2" borderId="4" xfId="49" applyNumberFormat="1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176" fontId="1" fillId="2" borderId="4" xfId="49" applyNumberFormat="1" applyFont="1" applyFill="1" applyBorder="1" applyAlignment="1">
      <alignment horizontal="right" vertical="center" wrapText="1"/>
    </xf>
    <xf numFmtId="176" fontId="1" fillId="2" borderId="6" xfId="49" applyNumberFormat="1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4" fontId="6" fillId="2" borderId="10" xfId="49" applyNumberFormat="1" applyFont="1" applyFill="1" applyBorder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177" fontId="6" fillId="2" borderId="12" xfId="49" applyNumberFormat="1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9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tabSelected="1" workbookViewId="0">
      <selection activeCell="D3" sqref="D3:J3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  <col min="14" max="14" width="12.8571428571429"/>
    <col min="16" max="16" width="10.5714285714286"/>
  </cols>
  <sheetData>
    <row r="1" ht="62.25" customHeight="1" spans="1:10">
      <c r="A1" s="1" t="s">
        <v>0</v>
      </c>
      <c r="B1" s="38" t="s">
        <v>1</v>
      </c>
      <c r="C1" s="38"/>
      <c r="D1" s="38"/>
      <c r="E1" s="38"/>
      <c r="F1" s="38"/>
      <c r="G1" s="38"/>
      <c r="H1" s="38"/>
      <c r="I1" s="54" t="s">
        <v>2</v>
      </c>
      <c r="J1" s="55"/>
    </row>
    <row r="2" ht="61.5" customHeight="1" spans="1:10">
      <c r="A2" s="1"/>
      <c r="B2" s="39" t="s">
        <v>3</v>
      </c>
      <c r="C2" s="39"/>
      <c r="D2" s="39"/>
      <c r="E2" s="39"/>
      <c r="F2" s="39"/>
      <c r="G2" s="39"/>
      <c r="H2" s="39"/>
      <c r="I2" s="56"/>
      <c r="J2" s="12"/>
    </row>
    <row r="3" ht="58.5" customHeight="1" spans="1:16">
      <c r="A3" s="40" t="s">
        <v>3</v>
      </c>
      <c r="B3" s="40"/>
      <c r="C3" s="40" t="s">
        <v>4</v>
      </c>
      <c r="D3" s="41">
        <v>103441.61</v>
      </c>
      <c r="E3" s="42"/>
      <c r="F3" s="42"/>
      <c r="G3" s="42"/>
      <c r="H3" s="42"/>
      <c r="I3" s="42"/>
      <c r="J3" s="42"/>
      <c r="P3" s="57"/>
    </row>
    <row r="4" ht="50.25" customHeight="1" spans="1:10">
      <c r="A4" s="40"/>
      <c r="B4" s="40"/>
      <c r="C4" s="40" t="s">
        <v>5</v>
      </c>
      <c r="D4" s="43" t="s">
        <v>6</v>
      </c>
      <c r="E4" s="43"/>
      <c r="F4" s="43"/>
      <c r="G4" s="43"/>
      <c r="H4" s="43"/>
      <c r="I4" s="43"/>
      <c r="J4" s="43"/>
    </row>
    <row r="5" ht="28.5" customHeight="1" spans="1:10">
      <c r="A5" s="40" t="s">
        <v>7</v>
      </c>
      <c r="B5" s="40"/>
      <c r="C5" s="40"/>
      <c r="D5" s="44"/>
      <c r="E5" s="45">
        <v>3151.4</v>
      </c>
      <c r="F5" s="45"/>
      <c r="G5" s="45"/>
      <c r="H5" s="45"/>
      <c r="I5" s="45"/>
      <c r="J5" s="45"/>
    </row>
    <row r="6" ht="28.5" customHeight="1" spans="1:10">
      <c r="A6" s="40" t="s">
        <v>5</v>
      </c>
      <c r="B6" s="40"/>
      <c r="C6" s="40"/>
      <c r="D6" s="40"/>
      <c r="E6" s="45" t="s">
        <v>8</v>
      </c>
      <c r="F6" s="45"/>
      <c r="G6" s="45"/>
      <c r="H6" s="45"/>
      <c r="I6" s="45"/>
      <c r="J6" s="45"/>
    </row>
    <row r="7" ht="78.75" customHeight="1" spans="1:10">
      <c r="A7" s="46" t="s">
        <v>9</v>
      </c>
      <c r="B7" s="46"/>
      <c r="C7" s="46"/>
      <c r="D7" s="42"/>
      <c r="E7" s="45"/>
      <c r="F7" s="47"/>
      <c r="G7" s="47" t="s">
        <v>10</v>
      </c>
      <c r="H7" s="45"/>
      <c r="I7" s="45"/>
      <c r="J7" s="45"/>
    </row>
    <row r="8" ht="27" customHeight="1" spans="1:10">
      <c r="A8" s="48"/>
      <c r="B8" s="48"/>
      <c r="C8" s="48"/>
      <c r="D8" s="49" t="s">
        <v>11</v>
      </c>
      <c r="E8" s="49"/>
      <c r="F8" s="50"/>
      <c r="G8" s="50"/>
      <c r="H8" s="51" t="s">
        <v>12</v>
      </c>
      <c r="I8" s="51"/>
      <c r="J8" s="51"/>
    </row>
    <row r="9" ht="18" customHeight="1" spans="1:10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ht="78.75" customHeight="1" spans="1:10">
      <c r="A10" s="46" t="s">
        <v>13</v>
      </c>
      <c r="B10" s="46"/>
      <c r="C10" s="46"/>
      <c r="D10" s="42"/>
      <c r="E10" s="42"/>
      <c r="F10" s="48"/>
      <c r="G10" s="48" t="s">
        <v>14</v>
      </c>
      <c r="H10" s="42"/>
      <c r="I10" s="42"/>
      <c r="J10" s="42"/>
    </row>
    <row r="11" ht="27" customHeight="1" spans="1:10">
      <c r="A11" s="48"/>
      <c r="B11" s="48"/>
      <c r="C11" s="48"/>
      <c r="D11" s="51" t="s">
        <v>15</v>
      </c>
      <c r="E11" s="49"/>
      <c r="F11" s="49"/>
      <c r="G11" s="49"/>
      <c r="H11" s="51" t="s">
        <v>15</v>
      </c>
      <c r="I11" s="51"/>
      <c r="J11" s="51"/>
    </row>
    <row r="12" ht="18" customHeight="1" spans="1:10">
      <c r="A12" s="48"/>
      <c r="B12" s="48"/>
      <c r="C12" s="48"/>
      <c r="D12" s="52"/>
      <c r="E12" s="52"/>
      <c r="F12" s="52"/>
      <c r="G12" s="48"/>
      <c r="H12" s="48"/>
      <c r="I12" s="48"/>
      <c r="J12" s="48"/>
    </row>
    <row r="13" ht="78" customHeight="1" spans="1:10">
      <c r="A13" s="46" t="s">
        <v>16</v>
      </c>
      <c r="B13" s="46"/>
      <c r="C13" s="46"/>
      <c r="D13" s="42"/>
      <c r="E13" s="42"/>
      <c r="F13" s="48"/>
      <c r="G13" s="48" t="s">
        <v>17</v>
      </c>
      <c r="H13" s="53"/>
      <c r="I13" s="53"/>
      <c r="J13" s="53"/>
    </row>
    <row r="14" ht="27" customHeight="1" spans="1:10">
      <c r="A14" s="48"/>
      <c r="B14" s="48"/>
      <c r="C14" s="48"/>
      <c r="D14" s="49" t="s">
        <v>18</v>
      </c>
      <c r="E14" s="49"/>
      <c r="F14" s="49"/>
      <c r="G14" s="49"/>
      <c r="H14" s="51" t="s">
        <v>19</v>
      </c>
      <c r="I14" s="51"/>
      <c r="J14" s="51"/>
    </row>
    <row r="15" ht="18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ht="56.25" customHeight="1" spans="1:10">
      <c r="A16" s="48"/>
      <c r="B16" s="48"/>
      <c r="C16" s="48"/>
      <c r="D16" s="52" t="s">
        <v>20</v>
      </c>
      <c r="E16" s="52"/>
      <c r="F16" s="52"/>
      <c r="G16" s="52"/>
      <c r="H16" s="48"/>
      <c r="I16" s="48"/>
      <c r="J16" s="4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4" workbookViewId="0">
      <selection activeCell="G9" sqref="G9:H9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6" t="s">
        <v>21</v>
      </c>
      <c r="I1" s="36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2" t="s">
        <v>24</v>
      </c>
      <c r="I3" s="12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4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>
        <v>89682.2</v>
      </c>
      <c r="H5" s="9"/>
      <c r="I5" s="15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>
        <v>4497.66</v>
      </c>
      <c r="H6" s="9"/>
      <c r="I6" s="15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>
        <v>85184.54</v>
      </c>
      <c r="H7" s="9"/>
      <c r="I7" s="15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>
        <v>3636.83</v>
      </c>
      <c r="H8" s="9"/>
      <c r="I8" s="15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>
        <v>3151.4</v>
      </c>
      <c r="H9" s="9"/>
      <c r="I9" s="15"/>
    </row>
    <row r="10" ht="27.75" customHeight="1" spans="1:9">
      <c r="A10" s="7" t="s">
        <v>39</v>
      </c>
      <c r="B10" s="7"/>
      <c r="C10" s="8" t="s">
        <v>40</v>
      </c>
      <c r="D10" s="8"/>
      <c r="E10" s="8"/>
      <c r="F10" s="8"/>
      <c r="G10" s="9"/>
      <c r="H10" s="9"/>
      <c r="I10" s="15"/>
    </row>
    <row r="11" ht="27.75" customHeight="1" spans="1:9">
      <c r="A11" s="7" t="s">
        <v>41</v>
      </c>
      <c r="B11" s="7"/>
      <c r="C11" s="8" t="s">
        <v>42</v>
      </c>
      <c r="D11" s="8"/>
      <c r="E11" s="8"/>
      <c r="F11" s="8"/>
      <c r="G11" s="9">
        <v>650.43</v>
      </c>
      <c r="H11" s="9"/>
      <c r="I11" s="15" t="s">
        <v>43</v>
      </c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>
        <v>9472.15</v>
      </c>
      <c r="H12" s="9"/>
      <c r="I12" s="15" t="s">
        <v>43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19">
        <v>103441.61</v>
      </c>
      <c r="H25" s="19"/>
      <c r="I25" s="16"/>
    </row>
    <row r="26" ht="25.5" customHeight="1" spans="1:9">
      <c r="A26" s="37" t="s">
        <v>47</v>
      </c>
      <c r="B26" s="37"/>
      <c r="C26" s="37"/>
      <c r="D26" s="37"/>
      <c r="E26" s="37"/>
      <c r="F26" s="37"/>
      <c r="G26" s="37"/>
      <c r="H26" s="37"/>
      <c r="I26" s="3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7" sqref="D7:E7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4" t="s">
        <v>48</v>
      </c>
      <c r="B1" s="34"/>
      <c r="C1" s="34"/>
      <c r="D1" s="34"/>
      <c r="E1" s="34"/>
      <c r="F1" s="34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25</v>
      </c>
      <c r="B4" s="6" t="s">
        <v>51</v>
      </c>
      <c r="C4" s="6"/>
      <c r="D4" s="6" t="s">
        <v>27</v>
      </c>
      <c r="E4" s="6"/>
      <c r="F4" s="14"/>
    </row>
    <row r="5" ht="27.75" customHeight="1" spans="1:6">
      <c r="A5" s="7"/>
      <c r="B5" s="17"/>
      <c r="C5" s="17"/>
      <c r="D5" s="17" t="s">
        <v>52</v>
      </c>
      <c r="E5" s="17"/>
      <c r="F5" s="23" t="s">
        <v>53</v>
      </c>
    </row>
    <row r="6" ht="27.75" customHeight="1" spans="1:6">
      <c r="A6" s="7" t="s">
        <v>29</v>
      </c>
      <c r="B6" s="8" t="s">
        <v>54</v>
      </c>
      <c r="C6" s="8"/>
      <c r="D6" s="9"/>
      <c r="E6" s="9"/>
      <c r="F6" s="15"/>
    </row>
    <row r="7" ht="27.75" customHeight="1" spans="1:6">
      <c r="A7" s="7" t="s">
        <v>35</v>
      </c>
      <c r="B7" s="8" t="s">
        <v>55</v>
      </c>
      <c r="C7" s="8"/>
      <c r="D7" s="9">
        <v>3636.83</v>
      </c>
      <c r="E7" s="9"/>
      <c r="F7" s="21"/>
    </row>
    <row r="8" ht="27.75" customHeight="1" spans="1:6">
      <c r="A8" s="7" t="s">
        <v>37</v>
      </c>
      <c r="B8" s="8" t="s">
        <v>38</v>
      </c>
      <c r="C8" s="8"/>
      <c r="D8" s="9">
        <v>3151.4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25.6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9">
        <v>3636.83</v>
      </c>
      <c r="E26" s="9"/>
      <c r="F26" s="3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showGridLines="0" topLeftCell="A45" workbookViewId="0">
      <selection activeCell="P15" sqref="P15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1" width="17.6666666666667" style="24" customWidth="1"/>
    <col min="12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26"/>
      <c r="L1" s="12"/>
      <c r="M1" s="12"/>
      <c r="N1" s="12"/>
    </row>
    <row r="2" ht="29.25" customHeight="1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7"/>
      <c r="L2" s="2"/>
      <c r="M2" s="2"/>
      <c r="N2" s="2"/>
    </row>
    <row r="3" ht="18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26"/>
      <c r="L3" s="12"/>
      <c r="M3" s="12"/>
      <c r="N3" s="12"/>
    </row>
    <row r="4" ht="14.25" customHeight="1" spans="1:13">
      <c r="A4" s="5" t="s">
        <v>25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28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29" t="s">
        <v>67</v>
      </c>
      <c r="L5" s="17" t="s">
        <v>52</v>
      </c>
      <c r="M5" s="23" t="s">
        <v>68</v>
      </c>
    </row>
    <row r="6" ht="14.25" customHeight="1" spans="1:13">
      <c r="A6" s="7"/>
      <c r="B6" s="17" t="s">
        <v>69</v>
      </c>
      <c r="C6" s="17"/>
      <c r="D6" s="8" t="s">
        <v>70</v>
      </c>
      <c r="E6" s="8"/>
      <c r="F6" s="8"/>
      <c r="G6" s="8"/>
      <c r="H6" s="25"/>
      <c r="I6" s="25"/>
      <c r="J6" s="25"/>
      <c r="K6" s="30"/>
      <c r="L6" s="25"/>
      <c r="M6" s="31"/>
    </row>
    <row r="7" ht="115.5" customHeight="1" spans="1:13">
      <c r="A7" s="7">
        <v>1</v>
      </c>
      <c r="B7" s="17" t="s">
        <v>71</v>
      </c>
      <c r="C7" s="17"/>
      <c r="D7" s="8" t="s">
        <v>72</v>
      </c>
      <c r="E7" s="8"/>
      <c r="F7" s="8" t="s">
        <v>73</v>
      </c>
      <c r="G7" s="8"/>
      <c r="H7" s="17" t="s">
        <v>74</v>
      </c>
      <c r="I7" s="9">
        <v>115.26</v>
      </c>
      <c r="J7" s="9"/>
      <c r="K7" s="32">
        <v>5.69</v>
      </c>
      <c r="L7" s="9">
        <v>655.83</v>
      </c>
      <c r="M7" s="15"/>
    </row>
    <row r="8" ht="183" customHeight="1" spans="1:13">
      <c r="A8" s="7">
        <v>2</v>
      </c>
      <c r="B8" s="17" t="s">
        <v>75</v>
      </c>
      <c r="C8" s="17"/>
      <c r="D8" s="8" t="s">
        <v>76</v>
      </c>
      <c r="E8" s="8"/>
      <c r="F8" s="8" t="s">
        <v>77</v>
      </c>
      <c r="G8" s="8"/>
      <c r="H8" s="17" t="s">
        <v>78</v>
      </c>
      <c r="I8" s="9">
        <v>1</v>
      </c>
      <c r="J8" s="9"/>
      <c r="K8" s="32">
        <v>13.3</v>
      </c>
      <c r="L8" s="9">
        <v>13.3</v>
      </c>
      <c r="M8" s="15"/>
    </row>
    <row r="9" ht="14.25" customHeight="1" spans="1:13">
      <c r="A9" s="10" t="s">
        <v>79</v>
      </c>
      <c r="B9" s="11"/>
      <c r="C9" s="11"/>
      <c r="D9" s="11"/>
      <c r="E9" s="11"/>
      <c r="F9" s="11"/>
      <c r="G9" s="11"/>
      <c r="H9" s="11"/>
      <c r="I9" s="11"/>
      <c r="J9" s="11"/>
      <c r="K9" s="33"/>
      <c r="L9" s="19">
        <v>669.13</v>
      </c>
      <c r="M9" s="16"/>
    </row>
    <row r="10" ht="24" customHeight="1" spans="1:14">
      <c r="A10" s="12" t="s">
        <v>59</v>
      </c>
      <c r="B10" s="12"/>
      <c r="C10" s="12"/>
      <c r="D10" s="12"/>
      <c r="E10" s="12"/>
      <c r="F10" s="12"/>
      <c r="G10" s="12"/>
      <c r="H10" s="12"/>
      <c r="I10" s="12"/>
      <c r="J10" s="12"/>
      <c r="K10" s="26"/>
      <c r="L10" s="12"/>
      <c r="M10" s="12"/>
      <c r="N10" s="12"/>
    </row>
    <row r="11" ht="29.25" customHeight="1" spans="1:14">
      <c r="A11" s="2" t="s">
        <v>60</v>
      </c>
      <c r="B11" s="2"/>
      <c r="C11" s="2"/>
      <c r="D11" s="2"/>
      <c r="E11" s="2"/>
      <c r="F11" s="2"/>
      <c r="G11" s="2"/>
      <c r="H11" s="2"/>
      <c r="I11" s="2"/>
      <c r="J11" s="2"/>
      <c r="K11" s="27"/>
      <c r="L11" s="2"/>
      <c r="M11" s="2"/>
      <c r="N11" s="2"/>
    </row>
    <row r="12" ht="18.75" customHeight="1" spans="1:14">
      <c r="A12" s="4" t="s">
        <v>23</v>
      </c>
      <c r="B12" s="4"/>
      <c r="C12" s="4"/>
      <c r="D12" s="4"/>
      <c r="E12" s="4"/>
      <c r="F12" s="4"/>
      <c r="G12" s="4"/>
      <c r="H12" s="4"/>
      <c r="I12" s="4"/>
      <c r="J12" s="12" t="s">
        <v>80</v>
      </c>
      <c r="K12" s="26"/>
      <c r="L12" s="12"/>
      <c r="M12" s="12"/>
      <c r="N12" s="12"/>
    </row>
    <row r="13" ht="14.25" customHeight="1" spans="1:13">
      <c r="A13" s="5" t="s">
        <v>25</v>
      </c>
      <c r="B13" s="6" t="s">
        <v>62</v>
      </c>
      <c r="C13" s="6"/>
      <c r="D13" s="6" t="s">
        <v>51</v>
      </c>
      <c r="E13" s="6"/>
      <c r="F13" s="6" t="s">
        <v>63</v>
      </c>
      <c r="G13" s="6"/>
      <c r="H13" s="6" t="s">
        <v>64</v>
      </c>
      <c r="I13" s="6" t="s">
        <v>65</v>
      </c>
      <c r="J13" s="6"/>
      <c r="K13" s="28" t="s">
        <v>66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29" t="s">
        <v>67</v>
      </c>
      <c r="L14" s="17" t="s">
        <v>52</v>
      </c>
      <c r="M14" s="23" t="s">
        <v>68</v>
      </c>
    </row>
    <row r="15" ht="138" customHeight="1" spans="1:13">
      <c r="A15" s="7">
        <v>3</v>
      </c>
      <c r="B15" s="17" t="s">
        <v>81</v>
      </c>
      <c r="C15" s="17"/>
      <c r="D15" s="8" t="s">
        <v>82</v>
      </c>
      <c r="E15" s="8"/>
      <c r="F15" s="8" t="s">
        <v>83</v>
      </c>
      <c r="G15" s="8"/>
      <c r="H15" s="17" t="s">
        <v>74</v>
      </c>
      <c r="I15" s="9">
        <v>5.14</v>
      </c>
      <c r="J15" s="9"/>
      <c r="K15" s="32">
        <v>42.92</v>
      </c>
      <c r="L15" s="9">
        <v>220.61</v>
      </c>
      <c r="M15" s="15"/>
    </row>
    <row r="16" ht="104.25" customHeight="1" spans="1:13">
      <c r="A16" s="7">
        <v>4</v>
      </c>
      <c r="B16" s="17" t="s">
        <v>84</v>
      </c>
      <c r="C16" s="17"/>
      <c r="D16" s="8" t="s">
        <v>85</v>
      </c>
      <c r="E16" s="8"/>
      <c r="F16" s="8" t="s">
        <v>86</v>
      </c>
      <c r="G16" s="8"/>
      <c r="H16" s="17" t="s">
        <v>87</v>
      </c>
      <c r="I16" s="9">
        <v>1</v>
      </c>
      <c r="J16" s="9"/>
      <c r="K16" s="32">
        <v>1739.13</v>
      </c>
      <c r="L16" s="9">
        <v>1739.13</v>
      </c>
      <c r="M16" s="15"/>
    </row>
    <row r="17" ht="48" customHeight="1" spans="1:13">
      <c r="A17" s="7">
        <v>5</v>
      </c>
      <c r="B17" s="17" t="s">
        <v>88</v>
      </c>
      <c r="C17" s="17"/>
      <c r="D17" s="8" t="s">
        <v>89</v>
      </c>
      <c r="E17" s="8"/>
      <c r="F17" s="8" t="s">
        <v>90</v>
      </c>
      <c r="G17" s="8"/>
      <c r="H17" s="17" t="s">
        <v>91</v>
      </c>
      <c r="I17" s="9">
        <v>1</v>
      </c>
      <c r="J17" s="9"/>
      <c r="K17" s="32">
        <v>199.06</v>
      </c>
      <c r="L17" s="9">
        <v>199.06</v>
      </c>
      <c r="M17" s="15"/>
    </row>
    <row r="18" ht="14.25" customHeight="1" spans="1:13">
      <c r="A18" s="10" t="s">
        <v>79</v>
      </c>
      <c r="B18" s="11"/>
      <c r="C18" s="11"/>
      <c r="D18" s="11"/>
      <c r="E18" s="11"/>
      <c r="F18" s="11"/>
      <c r="G18" s="11"/>
      <c r="H18" s="11"/>
      <c r="I18" s="11"/>
      <c r="J18" s="11"/>
      <c r="K18" s="33"/>
      <c r="L18" s="19">
        <v>2158.8</v>
      </c>
      <c r="M18" s="16"/>
    </row>
    <row r="19" ht="24" customHeight="1" spans="1:14">
      <c r="A19" s="12" t="s">
        <v>59</v>
      </c>
      <c r="B19" s="12"/>
      <c r="C19" s="12"/>
      <c r="D19" s="12"/>
      <c r="E19" s="12"/>
      <c r="F19" s="12"/>
      <c r="G19" s="12"/>
      <c r="H19" s="12"/>
      <c r="I19" s="12"/>
      <c r="J19" s="12"/>
      <c r="K19" s="26"/>
      <c r="L19" s="12"/>
      <c r="M19" s="12"/>
      <c r="N19" s="12"/>
    </row>
    <row r="20" ht="29.25" customHeight="1" spans="1:14">
      <c r="A20" s="2" t="s">
        <v>60</v>
      </c>
      <c r="B20" s="2"/>
      <c r="C20" s="2"/>
      <c r="D20" s="2"/>
      <c r="E20" s="2"/>
      <c r="F20" s="2"/>
      <c r="G20" s="2"/>
      <c r="H20" s="2"/>
      <c r="I20" s="2"/>
      <c r="J20" s="2"/>
      <c r="K20" s="27"/>
      <c r="L20" s="2"/>
      <c r="M20" s="2"/>
      <c r="N20" s="2"/>
    </row>
    <row r="21" ht="18.75" customHeight="1" spans="1:14">
      <c r="A21" s="4" t="s">
        <v>23</v>
      </c>
      <c r="B21" s="4"/>
      <c r="C21" s="4"/>
      <c r="D21" s="4"/>
      <c r="E21" s="4"/>
      <c r="F21" s="4"/>
      <c r="G21" s="4"/>
      <c r="H21" s="4"/>
      <c r="I21" s="4"/>
      <c r="J21" s="12" t="s">
        <v>92</v>
      </c>
      <c r="K21" s="26"/>
      <c r="L21" s="12"/>
      <c r="M21" s="12"/>
      <c r="N21" s="12"/>
    </row>
    <row r="22" ht="14.25" customHeight="1" spans="1:13">
      <c r="A22" s="5" t="s">
        <v>25</v>
      </c>
      <c r="B22" s="6" t="s">
        <v>62</v>
      </c>
      <c r="C22" s="6"/>
      <c r="D22" s="6" t="s">
        <v>51</v>
      </c>
      <c r="E22" s="6"/>
      <c r="F22" s="6" t="s">
        <v>63</v>
      </c>
      <c r="G22" s="6"/>
      <c r="H22" s="6" t="s">
        <v>64</v>
      </c>
      <c r="I22" s="6" t="s">
        <v>65</v>
      </c>
      <c r="J22" s="6"/>
      <c r="K22" s="28" t="s">
        <v>66</v>
      </c>
      <c r="L22" s="6"/>
      <c r="M22" s="14"/>
    </row>
    <row r="23" ht="17.25" customHeight="1" spans="1:13">
      <c r="A23" s="7"/>
      <c r="B23" s="17"/>
      <c r="C23" s="17"/>
      <c r="D23" s="17"/>
      <c r="E23" s="17"/>
      <c r="F23" s="17"/>
      <c r="G23" s="17"/>
      <c r="H23" s="17"/>
      <c r="I23" s="17"/>
      <c r="J23" s="17"/>
      <c r="K23" s="29" t="s">
        <v>67</v>
      </c>
      <c r="L23" s="17" t="s">
        <v>52</v>
      </c>
      <c r="M23" s="23" t="s">
        <v>68</v>
      </c>
    </row>
    <row r="24" ht="149.25" customHeight="1" spans="1:13">
      <c r="A24" s="7">
        <v>6</v>
      </c>
      <c r="B24" s="17" t="s">
        <v>93</v>
      </c>
      <c r="C24" s="17"/>
      <c r="D24" s="8" t="s">
        <v>94</v>
      </c>
      <c r="E24" s="8"/>
      <c r="F24" s="8" t="s">
        <v>95</v>
      </c>
      <c r="G24" s="8"/>
      <c r="H24" s="17" t="s">
        <v>96</v>
      </c>
      <c r="I24" s="9">
        <v>25.7</v>
      </c>
      <c r="J24" s="9"/>
      <c r="K24" s="32">
        <v>64.97</v>
      </c>
      <c r="L24" s="9">
        <v>1669.73</v>
      </c>
      <c r="M24" s="15"/>
    </row>
    <row r="25" ht="14.25" customHeight="1" spans="1:13">
      <c r="A25" s="7"/>
      <c r="B25" s="17"/>
      <c r="C25" s="17"/>
      <c r="D25" s="8" t="s">
        <v>34</v>
      </c>
      <c r="E25" s="8"/>
      <c r="F25" s="8"/>
      <c r="G25" s="8"/>
      <c r="H25" s="25"/>
      <c r="I25" s="25"/>
      <c r="J25" s="25"/>
      <c r="K25" s="30"/>
      <c r="L25" s="25"/>
      <c r="M25" s="31"/>
    </row>
    <row r="26" ht="138" customHeight="1" spans="1:13">
      <c r="A26" s="7">
        <v>1</v>
      </c>
      <c r="B26" s="17" t="s">
        <v>97</v>
      </c>
      <c r="C26" s="17"/>
      <c r="D26" s="8" t="s">
        <v>98</v>
      </c>
      <c r="E26" s="8"/>
      <c r="F26" s="8" t="s">
        <v>99</v>
      </c>
      <c r="G26" s="8"/>
      <c r="H26" s="17" t="s">
        <v>96</v>
      </c>
      <c r="I26" s="9">
        <v>2</v>
      </c>
      <c r="J26" s="9"/>
      <c r="K26" s="32">
        <v>28.08</v>
      </c>
      <c r="L26" s="9">
        <v>56.16</v>
      </c>
      <c r="M26" s="15"/>
    </row>
    <row r="27" ht="14.25" customHeight="1" spans="1:13">
      <c r="A27" s="10" t="s">
        <v>79</v>
      </c>
      <c r="B27" s="11"/>
      <c r="C27" s="11"/>
      <c r="D27" s="11"/>
      <c r="E27" s="11"/>
      <c r="F27" s="11"/>
      <c r="G27" s="11"/>
      <c r="H27" s="11"/>
      <c r="I27" s="11"/>
      <c r="J27" s="11"/>
      <c r="K27" s="33"/>
      <c r="L27" s="19">
        <v>1725.89</v>
      </c>
      <c r="M27" s="16"/>
    </row>
    <row r="28" ht="24" customHeight="1" spans="1:14">
      <c r="A28" s="12" t="s">
        <v>59</v>
      </c>
      <c r="B28" s="12"/>
      <c r="C28" s="12"/>
      <c r="D28" s="12"/>
      <c r="E28" s="12"/>
      <c r="F28" s="12"/>
      <c r="G28" s="12"/>
      <c r="H28" s="12"/>
      <c r="I28" s="12"/>
      <c r="J28" s="12"/>
      <c r="K28" s="26"/>
      <c r="L28" s="12"/>
      <c r="M28" s="12"/>
      <c r="N28" s="12"/>
    </row>
    <row r="29" ht="29.25" customHeight="1" spans="1:14">
      <c r="A29" s="2" t="s">
        <v>60</v>
      </c>
      <c r="B29" s="2"/>
      <c r="C29" s="2"/>
      <c r="D29" s="2"/>
      <c r="E29" s="2"/>
      <c r="F29" s="2"/>
      <c r="G29" s="2"/>
      <c r="H29" s="2"/>
      <c r="I29" s="2"/>
      <c r="J29" s="2"/>
      <c r="K29" s="27"/>
      <c r="L29" s="2"/>
      <c r="M29" s="2"/>
      <c r="N29" s="2"/>
    </row>
    <row r="30" ht="18.75" customHeight="1" spans="1:14">
      <c r="A30" s="4" t="s">
        <v>23</v>
      </c>
      <c r="B30" s="4"/>
      <c r="C30" s="4"/>
      <c r="D30" s="4"/>
      <c r="E30" s="4"/>
      <c r="F30" s="4"/>
      <c r="G30" s="4"/>
      <c r="H30" s="4"/>
      <c r="I30" s="4"/>
      <c r="J30" s="12" t="s">
        <v>100</v>
      </c>
      <c r="K30" s="26"/>
      <c r="L30" s="12"/>
      <c r="M30" s="12"/>
      <c r="N30" s="12"/>
    </row>
    <row r="31" ht="14.25" customHeight="1" spans="1:13">
      <c r="A31" s="5" t="s">
        <v>25</v>
      </c>
      <c r="B31" s="6" t="s">
        <v>62</v>
      </c>
      <c r="C31" s="6"/>
      <c r="D31" s="6" t="s">
        <v>51</v>
      </c>
      <c r="E31" s="6"/>
      <c r="F31" s="6" t="s">
        <v>63</v>
      </c>
      <c r="G31" s="6"/>
      <c r="H31" s="6" t="s">
        <v>64</v>
      </c>
      <c r="I31" s="6" t="s">
        <v>65</v>
      </c>
      <c r="J31" s="6"/>
      <c r="K31" s="28" t="s">
        <v>66</v>
      </c>
      <c r="L31" s="6"/>
      <c r="M31" s="14"/>
    </row>
    <row r="32" ht="17.25" customHeight="1" spans="1:13">
      <c r="A32" s="7"/>
      <c r="B32" s="17"/>
      <c r="C32" s="17"/>
      <c r="D32" s="17"/>
      <c r="E32" s="17"/>
      <c r="F32" s="17"/>
      <c r="G32" s="17"/>
      <c r="H32" s="17"/>
      <c r="I32" s="17"/>
      <c r="J32" s="17"/>
      <c r="K32" s="29" t="s">
        <v>67</v>
      </c>
      <c r="L32" s="17" t="s">
        <v>52</v>
      </c>
      <c r="M32" s="23" t="s">
        <v>68</v>
      </c>
    </row>
    <row r="33" ht="126.75" customHeight="1" spans="1:13">
      <c r="A33" s="7">
        <v>2</v>
      </c>
      <c r="B33" s="17" t="s">
        <v>101</v>
      </c>
      <c r="C33" s="17"/>
      <c r="D33" s="8" t="s">
        <v>102</v>
      </c>
      <c r="E33" s="8"/>
      <c r="F33" s="8" t="s">
        <v>103</v>
      </c>
      <c r="G33" s="8"/>
      <c r="H33" s="17" t="s">
        <v>96</v>
      </c>
      <c r="I33" s="9">
        <v>3</v>
      </c>
      <c r="J33" s="9"/>
      <c r="K33" s="32">
        <v>14.88</v>
      </c>
      <c r="L33" s="9">
        <v>44.64</v>
      </c>
      <c r="M33" s="15"/>
    </row>
    <row r="34" ht="138" customHeight="1" spans="1:13">
      <c r="A34" s="7">
        <v>3</v>
      </c>
      <c r="B34" s="17" t="s">
        <v>104</v>
      </c>
      <c r="C34" s="17"/>
      <c r="D34" s="8" t="s">
        <v>105</v>
      </c>
      <c r="E34" s="8"/>
      <c r="F34" s="8" t="s">
        <v>106</v>
      </c>
      <c r="G34" s="8"/>
      <c r="H34" s="17" t="s">
        <v>96</v>
      </c>
      <c r="I34" s="9">
        <v>50</v>
      </c>
      <c r="J34" s="9"/>
      <c r="K34" s="32">
        <v>11.33</v>
      </c>
      <c r="L34" s="9">
        <v>566.5</v>
      </c>
      <c r="M34" s="15"/>
    </row>
    <row r="35" ht="115.5" customHeight="1" spans="1:13">
      <c r="A35" s="7">
        <v>4</v>
      </c>
      <c r="B35" s="17" t="s">
        <v>107</v>
      </c>
      <c r="C35" s="17"/>
      <c r="D35" s="8" t="s">
        <v>108</v>
      </c>
      <c r="E35" s="8"/>
      <c r="F35" s="8" t="s">
        <v>109</v>
      </c>
      <c r="G35" s="8"/>
      <c r="H35" s="17" t="s">
        <v>96</v>
      </c>
      <c r="I35" s="9">
        <v>5</v>
      </c>
      <c r="J35" s="9"/>
      <c r="K35" s="32">
        <v>9.26</v>
      </c>
      <c r="L35" s="9">
        <v>46.3</v>
      </c>
      <c r="M35" s="15"/>
    </row>
    <row r="36" ht="14.25" customHeight="1" spans="1:13">
      <c r="A36" s="10" t="s">
        <v>79</v>
      </c>
      <c r="B36" s="11"/>
      <c r="C36" s="11"/>
      <c r="D36" s="11"/>
      <c r="E36" s="11"/>
      <c r="F36" s="11"/>
      <c r="G36" s="11"/>
      <c r="H36" s="11"/>
      <c r="I36" s="11"/>
      <c r="J36" s="11"/>
      <c r="K36" s="33"/>
      <c r="L36" s="19">
        <v>657.44</v>
      </c>
      <c r="M36" s="16"/>
    </row>
    <row r="37" ht="24" customHeight="1" spans="1:14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12"/>
      <c r="K37" s="26"/>
      <c r="L37" s="12"/>
      <c r="M37" s="12"/>
      <c r="N37" s="12"/>
    </row>
    <row r="38" ht="29.25" customHeight="1" spans="1:14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2"/>
      <c r="K38" s="27"/>
      <c r="L38" s="2"/>
      <c r="M38" s="2"/>
      <c r="N38" s="2"/>
    </row>
    <row r="39" ht="18.75" customHeight="1" spans="1:14">
      <c r="A39" s="4" t="s">
        <v>23</v>
      </c>
      <c r="B39" s="4"/>
      <c r="C39" s="4"/>
      <c r="D39" s="4"/>
      <c r="E39" s="4"/>
      <c r="F39" s="4"/>
      <c r="G39" s="4"/>
      <c r="H39" s="4"/>
      <c r="I39" s="4"/>
      <c r="J39" s="12" t="s">
        <v>110</v>
      </c>
      <c r="K39" s="26"/>
      <c r="L39" s="12"/>
      <c r="M39" s="12"/>
      <c r="N39" s="12"/>
    </row>
    <row r="40" ht="14.25" customHeight="1" spans="1:13">
      <c r="A40" s="5" t="s">
        <v>25</v>
      </c>
      <c r="B40" s="6" t="s">
        <v>62</v>
      </c>
      <c r="C40" s="6"/>
      <c r="D40" s="6" t="s">
        <v>51</v>
      </c>
      <c r="E40" s="6"/>
      <c r="F40" s="6" t="s">
        <v>63</v>
      </c>
      <c r="G40" s="6"/>
      <c r="H40" s="6" t="s">
        <v>64</v>
      </c>
      <c r="I40" s="6" t="s">
        <v>65</v>
      </c>
      <c r="J40" s="6"/>
      <c r="K40" s="28" t="s">
        <v>66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29" t="s">
        <v>67</v>
      </c>
      <c r="L41" s="17" t="s">
        <v>52</v>
      </c>
      <c r="M41" s="23" t="s">
        <v>68</v>
      </c>
    </row>
    <row r="42" ht="160.5" customHeight="1" spans="1:13">
      <c r="A42" s="7">
        <v>5</v>
      </c>
      <c r="B42" s="17" t="s">
        <v>111</v>
      </c>
      <c r="C42" s="17"/>
      <c r="D42" s="8" t="s">
        <v>112</v>
      </c>
      <c r="E42" s="8"/>
      <c r="F42" s="8" t="s">
        <v>113</v>
      </c>
      <c r="G42" s="8"/>
      <c r="H42" s="17" t="s">
        <v>87</v>
      </c>
      <c r="I42" s="9">
        <v>1</v>
      </c>
      <c r="J42" s="9"/>
      <c r="K42" s="32">
        <v>71251.3</v>
      </c>
      <c r="L42" s="9">
        <v>71251.3</v>
      </c>
      <c r="M42" s="15"/>
    </row>
    <row r="43" ht="59.25" customHeight="1" spans="1:13">
      <c r="A43" s="7">
        <v>6</v>
      </c>
      <c r="B43" s="17" t="s">
        <v>114</v>
      </c>
      <c r="C43" s="17"/>
      <c r="D43" s="8" t="s">
        <v>115</v>
      </c>
      <c r="E43" s="8"/>
      <c r="F43" s="8" t="s">
        <v>116</v>
      </c>
      <c r="G43" s="8"/>
      <c r="H43" s="17" t="s">
        <v>117</v>
      </c>
      <c r="I43" s="9">
        <v>1</v>
      </c>
      <c r="J43" s="9"/>
      <c r="K43" s="32">
        <v>74.76</v>
      </c>
      <c r="L43" s="9">
        <v>74.76</v>
      </c>
      <c r="M43" s="15"/>
    </row>
    <row r="44" ht="59.25" customHeight="1" spans="1:13">
      <c r="A44" s="7">
        <v>7</v>
      </c>
      <c r="B44" s="17" t="s">
        <v>118</v>
      </c>
      <c r="C44" s="17"/>
      <c r="D44" s="8" t="s">
        <v>119</v>
      </c>
      <c r="E44" s="8"/>
      <c r="F44" s="8" t="s">
        <v>120</v>
      </c>
      <c r="G44" s="8"/>
      <c r="H44" s="17" t="s">
        <v>117</v>
      </c>
      <c r="I44" s="9">
        <v>1</v>
      </c>
      <c r="J44" s="9"/>
      <c r="K44" s="32">
        <v>138.48</v>
      </c>
      <c r="L44" s="9">
        <v>138.48</v>
      </c>
      <c r="M44" s="15"/>
    </row>
    <row r="45" ht="70.5" customHeight="1" spans="1:13">
      <c r="A45" s="7">
        <v>8</v>
      </c>
      <c r="B45" s="17" t="s">
        <v>121</v>
      </c>
      <c r="C45" s="17"/>
      <c r="D45" s="8" t="s">
        <v>122</v>
      </c>
      <c r="E45" s="8"/>
      <c r="F45" s="8" t="s">
        <v>123</v>
      </c>
      <c r="G45" s="8"/>
      <c r="H45" s="17" t="s">
        <v>96</v>
      </c>
      <c r="I45" s="9">
        <v>35</v>
      </c>
      <c r="J45" s="9"/>
      <c r="K45" s="32">
        <v>231.05</v>
      </c>
      <c r="L45" s="9">
        <v>8086.75</v>
      </c>
      <c r="M45" s="15"/>
    </row>
    <row r="46" ht="14.25" customHeight="1" spans="1:13">
      <c r="A46" s="10" t="s">
        <v>79</v>
      </c>
      <c r="B46" s="11"/>
      <c r="C46" s="11"/>
      <c r="D46" s="11"/>
      <c r="E46" s="11"/>
      <c r="F46" s="11"/>
      <c r="G46" s="11"/>
      <c r="H46" s="11"/>
      <c r="I46" s="11"/>
      <c r="J46" s="11"/>
      <c r="K46" s="33"/>
      <c r="L46" s="19">
        <v>79551.29</v>
      </c>
      <c r="M46" s="16"/>
    </row>
    <row r="47" ht="24" customHeight="1" spans="1:14">
      <c r="A47" s="12" t="s">
        <v>59</v>
      </c>
      <c r="B47" s="12"/>
      <c r="C47" s="12"/>
      <c r="D47" s="12"/>
      <c r="E47" s="12"/>
      <c r="F47" s="12"/>
      <c r="G47" s="12"/>
      <c r="H47" s="12"/>
      <c r="I47" s="12"/>
      <c r="J47" s="12"/>
      <c r="K47" s="26"/>
      <c r="L47" s="12"/>
      <c r="M47" s="12"/>
      <c r="N47" s="12"/>
    </row>
    <row r="48" ht="29.25" customHeight="1" spans="1:14">
      <c r="A48" s="2" t="s">
        <v>60</v>
      </c>
      <c r="B48" s="2"/>
      <c r="C48" s="2"/>
      <c r="D48" s="2"/>
      <c r="E48" s="2"/>
      <c r="F48" s="2"/>
      <c r="G48" s="2"/>
      <c r="H48" s="2"/>
      <c r="I48" s="2"/>
      <c r="J48" s="2"/>
      <c r="K48" s="27"/>
      <c r="L48" s="2"/>
      <c r="M48" s="2"/>
      <c r="N48" s="2"/>
    </row>
    <row r="49" ht="18.75" customHeight="1" spans="1:14">
      <c r="A49" s="4" t="s">
        <v>23</v>
      </c>
      <c r="B49" s="4"/>
      <c r="C49" s="4"/>
      <c r="D49" s="4"/>
      <c r="E49" s="4"/>
      <c r="F49" s="4"/>
      <c r="G49" s="4"/>
      <c r="H49" s="4"/>
      <c r="I49" s="4"/>
      <c r="J49" s="12" t="s">
        <v>124</v>
      </c>
      <c r="K49" s="26"/>
      <c r="L49" s="12"/>
      <c r="M49" s="12"/>
      <c r="N49" s="12"/>
    </row>
    <row r="50" ht="14.25" customHeight="1" spans="1:13">
      <c r="A50" s="5" t="s">
        <v>25</v>
      </c>
      <c r="B50" s="6" t="s">
        <v>62</v>
      </c>
      <c r="C50" s="6"/>
      <c r="D50" s="6" t="s">
        <v>51</v>
      </c>
      <c r="E50" s="6"/>
      <c r="F50" s="6" t="s">
        <v>63</v>
      </c>
      <c r="G50" s="6"/>
      <c r="H50" s="6" t="s">
        <v>64</v>
      </c>
      <c r="I50" s="6" t="s">
        <v>65</v>
      </c>
      <c r="J50" s="6"/>
      <c r="K50" s="28" t="s">
        <v>66</v>
      </c>
      <c r="L50" s="6"/>
      <c r="M50" s="14"/>
    </row>
    <row r="51" ht="17.25" customHeight="1" spans="1:13">
      <c r="A51" s="7"/>
      <c r="B51" s="17"/>
      <c r="C51" s="17"/>
      <c r="D51" s="17"/>
      <c r="E51" s="17"/>
      <c r="F51" s="17"/>
      <c r="G51" s="17"/>
      <c r="H51" s="17"/>
      <c r="I51" s="17"/>
      <c r="J51" s="17"/>
      <c r="K51" s="29" t="s">
        <v>67</v>
      </c>
      <c r="L51" s="17" t="s">
        <v>52</v>
      </c>
      <c r="M51" s="23" t="s">
        <v>68</v>
      </c>
    </row>
    <row r="52" ht="81.75" customHeight="1" spans="1:13">
      <c r="A52" s="7">
        <v>9</v>
      </c>
      <c r="B52" s="17" t="s">
        <v>125</v>
      </c>
      <c r="C52" s="17"/>
      <c r="D52" s="8" t="s">
        <v>126</v>
      </c>
      <c r="E52" s="8"/>
      <c r="F52" s="8" t="s">
        <v>127</v>
      </c>
      <c r="G52" s="8"/>
      <c r="H52" s="17" t="s">
        <v>128</v>
      </c>
      <c r="I52" s="9">
        <v>0.301</v>
      </c>
      <c r="J52" s="9"/>
      <c r="K52" s="32">
        <v>4703.42</v>
      </c>
      <c r="L52" s="9">
        <v>1415.73</v>
      </c>
      <c r="M52" s="15"/>
    </row>
    <row r="53" ht="104.25" customHeight="1" spans="1:13">
      <c r="A53" s="7">
        <v>10</v>
      </c>
      <c r="B53" s="17" t="s">
        <v>129</v>
      </c>
      <c r="C53" s="17"/>
      <c r="D53" s="8" t="s">
        <v>130</v>
      </c>
      <c r="E53" s="8"/>
      <c r="F53" s="8" t="s">
        <v>131</v>
      </c>
      <c r="G53" s="8"/>
      <c r="H53" s="17" t="s">
        <v>78</v>
      </c>
      <c r="I53" s="9">
        <v>7.63</v>
      </c>
      <c r="J53" s="9"/>
      <c r="K53" s="32">
        <v>459.23</v>
      </c>
      <c r="L53" s="9">
        <v>3503.92</v>
      </c>
      <c r="M53" s="15"/>
    </row>
    <row r="54" ht="39" customHeight="1" spans="1:13">
      <c r="A54" s="7">
        <v>11</v>
      </c>
      <c r="B54" s="17"/>
      <c r="C54" s="17"/>
      <c r="D54" s="8" t="s">
        <v>132</v>
      </c>
      <c r="E54" s="8"/>
      <c r="F54" s="8" t="s">
        <v>133</v>
      </c>
      <c r="G54" s="8"/>
      <c r="H54" s="17"/>
      <c r="I54" s="9"/>
      <c r="J54" s="9"/>
      <c r="K54" s="32"/>
      <c r="L54" s="9"/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32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32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32"/>
      <c r="L57" s="9"/>
      <c r="M57" s="15"/>
    </row>
    <row r="58" ht="13.5" customHeight="1" spans="1:13">
      <c r="A58" s="7"/>
      <c r="B58" s="17"/>
      <c r="C58" s="17"/>
      <c r="D58" s="8"/>
      <c r="E58" s="8"/>
      <c r="F58" s="8"/>
      <c r="G58" s="8"/>
      <c r="H58" s="17"/>
      <c r="I58" s="9"/>
      <c r="J58" s="9"/>
      <c r="K58" s="32"/>
      <c r="L58" s="9"/>
      <c r="M58" s="15"/>
    </row>
    <row r="59" ht="13.5" customHeight="1" spans="1:13">
      <c r="A59" s="7"/>
      <c r="B59" s="17"/>
      <c r="C59" s="17"/>
      <c r="D59" s="8"/>
      <c r="E59" s="8"/>
      <c r="F59" s="8"/>
      <c r="G59" s="8"/>
      <c r="H59" s="17"/>
      <c r="I59" s="9"/>
      <c r="J59" s="9"/>
      <c r="K59" s="32"/>
      <c r="L59" s="9"/>
      <c r="M59" s="15"/>
    </row>
    <row r="60" ht="13.5" customHeight="1" spans="1:13">
      <c r="A60" s="7"/>
      <c r="B60" s="17"/>
      <c r="C60" s="17"/>
      <c r="D60" s="8"/>
      <c r="E60" s="8"/>
      <c r="F60" s="8"/>
      <c r="G60" s="8"/>
      <c r="H60" s="17"/>
      <c r="I60" s="9"/>
      <c r="J60" s="9"/>
      <c r="K60" s="32"/>
      <c r="L60" s="9"/>
      <c r="M60" s="15"/>
    </row>
    <row r="61" ht="13.5" customHeight="1" spans="1:13">
      <c r="A61" s="7"/>
      <c r="B61" s="17"/>
      <c r="C61" s="17"/>
      <c r="D61" s="8"/>
      <c r="E61" s="8"/>
      <c r="F61" s="8"/>
      <c r="G61" s="8"/>
      <c r="H61" s="17"/>
      <c r="I61" s="9"/>
      <c r="J61" s="9"/>
      <c r="K61" s="32"/>
      <c r="L61" s="9"/>
      <c r="M61" s="15"/>
    </row>
    <row r="62" ht="13.5" customHeight="1" spans="1:13">
      <c r="A62" s="7"/>
      <c r="B62" s="17"/>
      <c r="C62" s="17"/>
      <c r="D62" s="8"/>
      <c r="E62" s="8"/>
      <c r="F62" s="8"/>
      <c r="G62" s="8"/>
      <c r="H62" s="17"/>
      <c r="I62" s="9"/>
      <c r="J62" s="9"/>
      <c r="K62" s="32"/>
      <c r="L62" s="9"/>
      <c r="M62" s="15"/>
    </row>
    <row r="63" ht="13.5" customHeight="1" spans="1:13">
      <c r="A63" s="7"/>
      <c r="B63" s="17"/>
      <c r="C63" s="17"/>
      <c r="D63" s="8"/>
      <c r="E63" s="8"/>
      <c r="F63" s="8"/>
      <c r="G63" s="8"/>
      <c r="H63" s="17"/>
      <c r="I63" s="9"/>
      <c r="J63" s="9"/>
      <c r="K63" s="32"/>
      <c r="L63" s="9"/>
      <c r="M63" s="15"/>
    </row>
    <row r="64" ht="13.5" customHeight="1" spans="1:13">
      <c r="A64" s="7"/>
      <c r="B64" s="17"/>
      <c r="C64" s="17"/>
      <c r="D64" s="8"/>
      <c r="E64" s="8"/>
      <c r="F64" s="8"/>
      <c r="G64" s="8"/>
      <c r="H64" s="17"/>
      <c r="I64" s="9"/>
      <c r="J64" s="9"/>
      <c r="K64" s="32"/>
      <c r="L64" s="9"/>
      <c r="M64" s="15"/>
    </row>
    <row r="65" ht="13.5" customHeight="1" spans="1:13">
      <c r="A65" s="7"/>
      <c r="B65" s="17"/>
      <c r="C65" s="17"/>
      <c r="D65" s="8"/>
      <c r="E65" s="8"/>
      <c r="F65" s="8"/>
      <c r="G65" s="8"/>
      <c r="H65" s="17"/>
      <c r="I65" s="9"/>
      <c r="J65" s="9"/>
      <c r="K65" s="32"/>
      <c r="L65" s="9"/>
      <c r="M65" s="15"/>
    </row>
    <row r="66" ht="14.25" customHeight="1" spans="1:13">
      <c r="A66" s="7" t="s">
        <v>79</v>
      </c>
      <c r="B66" s="17"/>
      <c r="C66" s="17"/>
      <c r="D66" s="17"/>
      <c r="E66" s="17"/>
      <c r="F66" s="17"/>
      <c r="G66" s="17"/>
      <c r="H66" s="17"/>
      <c r="I66" s="17"/>
      <c r="J66" s="17"/>
      <c r="K66" s="29"/>
      <c r="L66" s="9">
        <f>L52+L53</f>
        <v>4919.65</v>
      </c>
      <c r="M66" s="15"/>
    </row>
    <row r="67" ht="14.25" customHeight="1" spans="1:13">
      <c r="A67" s="10" t="s">
        <v>134</v>
      </c>
      <c r="B67" s="11"/>
      <c r="C67" s="11"/>
      <c r="D67" s="11"/>
      <c r="E67" s="11"/>
      <c r="F67" s="11"/>
      <c r="G67" s="11"/>
      <c r="H67" s="11"/>
      <c r="I67" s="11"/>
      <c r="J67" s="11"/>
      <c r="K67" s="33"/>
      <c r="L67" s="19">
        <v>89682.2</v>
      </c>
      <c r="M67" s="16"/>
    </row>
  </sheetData>
  <mergeCells count="19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K50:M50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  <mergeCell ref="A4:A5"/>
    <mergeCell ref="A13:A14"/>
    <mergeCell ref="A22:A23"/>
    <mergeCell ref="A31:A32"/>
    <mergeCell ref="A40:A41"/>
    <mergeCell ref="A50:A51"/>
    <mergeCell ref="H4:H5"/>
    <mergeCell ref="H13:H14"/>
    <mergeCell ref="H22:H23"/>
    <mergeCell ref="H31:H32"/>
    <mergeCell ref="H40:H41"/>
    <mergeCell ref="H50:H51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0:C41"/>
    <mergeCell ref="D40:E41"/>
    <mergeCell ref="F40:G41"/>
    <mergeCell ref="I40:J41"/>
    <mergeCell ref="B50:C51"/>
    <mergeCell ref="D50:E51"/>
    <mergeCell ref="F50:G51"/>
    <mergeCell ref="I50:J51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9" max="16383" man="1"/>
    <brk id="18" max="16383" man="1"/>
    <brk id="27" max="16383" man="1"/>
    <brk id="36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topLeftCell="A7" workbookViewId="0">
      <selection activeCell="D41" sqref="D4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24</v>
      </c>
      <c r="K3" s="12"/>
      <c r="L3" s="12"/>
      <c r="M3" s="12"/>
    </row>
    <row r="4" ht="14.25" customHeight="1" spans="1:13">
      <c r="A4" s="5" t="s">
        <v>25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3" t="s">
        <v>68</v>
      </c>
    </row>
    <row r="6" ht="21" customHeight="1" spans="1:13">
      <c r="A6" s="7"/>
      <c r="B6" s="17" t="s">
        <v>136</v>
      </c>
      <c r="C6" s="17"/>
      <c r="D6" s="8" t="s">
        <v>54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134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9" workbookViewId="0">
      <selection activeCell="M33" sqref="M33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137</v>
      </c>
      <c r="M1" s="12"/>
      <c r="N1" s="12"/>
    </row>
    <row r="2" ht="29.25" customHeight="1" spans="1:14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139</v>
      </c>
      <c r="M3" s="12"/>
      <c r="N3" s="12"/>
    </row>
    <row r="4" ht="36.75" customHeight="1" spans="1:14">
      <c r="A4" s="5" t="s">
        <v>25</v>
      </c>
      <c r="B4" s="6" t="s">
        <v>62</v>
      </c>
      <c r="C4" s="6"/>
      <c r="D4" s="6" t="s">
        <v>51</v>
      </c>
      <c r="E4" s="6"/>
      <c r="F4" s="6"/>
      <c r="G4" s="6" t="s">
        <v>140</v>
      </c>
      <c r="H4" s="6" t="s">
        <v>141</v>
      </c>
      <c r="I4" s="6" t="s">
        <v>142</v>
      </c>
      <c r="J4" s="6"/>
      <c r="K4" s="6" t="s">
        <v>143</v>
      </c>
      <c r="L4" s="6"/>
      <c r="M4" s="6" t="s">
        <v>144</v>
      </c>
      <c r="N4" s="14" t="s">
        <v>145</v>
      </c>
    </row>
    <row r="5" ht="22.5" customHeight="1" spans="1:14">
      <c r="A5" s="7">
        <v>1</v>
      </c>
      <c r="B5" s="17" t="s">
        <v>146</v>
      </c>
      <c r="C5" s="17"/>
      <c r="D5" s="8" t="s">
        <v>147</v>
      </c>
      <c r="E5" s="8"/>
      <c r="F5" s="8"/>
      <c r="G5" s="8" t="s">
        <v>148</v>
      </c>
      <c r="H5" s="9" t="s">
        <v>149</v>
      </c>
      <c r="I5" s="9">
        <v>3151.4</v>
      </c>
      <c r="J5" s="9"/>
      <c r="K5" s="9"/>
      <c r="L5" s="9"/>
      <c r="M5" s="9"/>
      <c r="N5" s="21"/>
    </row>
    <row r="6" ht="329.25" customHeight="1" spans="1:14">
      <c r="A6" s="7">
        <v>2</v>
      </c>
      <c r="B6" s="17" t="s">
        <v>150</v>
      </c>
      <c r="C6" s="17"/>
      <c r="D6" s="8" t="s">
        <v>57</v>
      </c>
      <c r="E6" s="8"/>
      <c r="F6" s="8"/>
      <c r="G6" s="8" t="s">
        <v>151</v>
      </c>
      <c r="H6" s="9" t="s">
        <v>152</v>
      </c>
      <c r="I6" s="9">
        <v>25.6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153</v>
      </c>
      <c r="C7" s="11"/>
      <c r="D7" s="18" t="s">
        <v>154</v>
      </c>
      <c r="E7" s="18"/>
      <c r="F7" s="18"/>
      <c r="G7" s="18" t="s">
        <v>155</v>
      </c>
      <c r="H7" s="19" t="s">
        <v>156</v>
      </c>
      <c r="I7" s="9">
        <v>459.83</v>
      </c>
      <c r="J7" s="9"/>
      <c r="K7" s="19"/>
      <c r="L7" s="19"/>
      <c r="M7" s="19"/>
      <c r="N7" s="22"/>
    </row>
    <row r="8" ht="42.75" customHeight="1" spans="1:14">
      <c r="A8" s="20" t="s">
        <v>157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137</v>
      </c>
      <c r="M9" s="12"/>
      <c r="N9" s="12"/>
    </row>
    <row r="10" ht="29.25" customHeight="1" spans="1:14">
      <c r="A10" s="2" t="s">
        <v>138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158</v>
      </c>
      <c r="M11" s="12"/>
      <c r="N11" s="12"/>
    </row>
    <row r="12" ht="36.75" customHeight="1" spans="1:14">
      <c r="A12" s="5" t="s">
        <v>25</v>
      </c>
      <c r="B12" s="6" t="s">
        <v>62</v>
      </c>
      <c r="C12" s="6"/>
      <c r="D12" s="6" t="s">
        <v>51</v>
      </c>
      <c r="E12" s="6"/>
      <c r="F12" s="6"/>
      <c r="G12" s="6" t="s">
        <v>140</v>
      </c>
      <c r="H12" s="6" t="s">
        <v>141</v>
      </c>
      <c r="I12" s="6" t="s">
        <v>142</v>
      </c>
      <c r="J12" s="6"/>
      <c r="K12" s="6" t="s">
        <v>143</v>
      </c>
      <c r="L12" s="6"/>
      <c r="M12" s="6" t="s">
        <v>144</v>
      </c>
      <c r="N12" s="14" t="s">
        <v>145</v>
      </c>
    </row>
    <row r="13" ht="118.5" customHeight="1" spans="1:14">
      <c r="A13" s="7"/>
      <c r="B13" s="17"/>
      <c r="C13" s="17"/>
      <c r="D13" s="8"/>
      <c r="E13" s="8"/>
      <c r="F13" s="8"/>
      <c r="G13" s="8" t="s">
        <v>159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160</v>
      </c>
      <c r="B33" s="11"/>
      <c r="C33" s="11"/>
      <c r="D33" s="11"/>
      <c r="E33" s="11"/>
      <c r="F33" s="11"/>
      <c r="G33" s="11"/>
      <c r="H33" s="11"/>
      <c r="I33" s="19">
        <v>3636.83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3" workbookViewId="0">
      <selection activeCell="L22" sqref="L22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161</v>
      </c>
      <c r="J1" s="12"/>
    </row>
    <row r="2" ht="29.25" customHeight="1" spans="1:10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3" t="s">
        <v>24</v>
      </c>
      <c r="J3" s="13"/>
    </row>
    <row r="4" ht="27.75" customHeight="1" spans="1:10">
      <c r="A4" s="5" t="s">
        <v>25</v>
      </c>
      <c r="B4" s="6" t="s">
        <v>51</v>
      </c>
      <c r="C4" s="6"/>
      <c r="D4" s="6"/>
      <c r="E4" s="6"/>
      <c r="F4" s="6" t="s">
        <v>163</v>
      </c>
      <c r="G4" s="6"/>
      <c r="H4" s="6" t="s">
        <v>164</v>
      </c>
      <c r="I4" s="6"/>
      <c r="J4" s="14" t="s">
        <v>66</v>
      </c>
    </row>
    <row r="5" ht="69" customHeight="1" spans="1:10">
      <c r="A5" s="7" t="s">
        <v>29</v>
      </c>
      <c r="B5" s="8" t="s">
        <v>42</v>
      </c>
      <c r="C5" s="8"/>
      <c r="D5" s="8"/>
      <c r="E5" s="8"/>
      <c r="F5" s="8" t="s">
        <v>165</v>
      </c>
      <c r="G5" s="8"/>
      <c r="H5" s="9" t="s">
        <v>166</v>
      </c>
      <c r="I5" s="9"/>
      <c r="J5" s="15">
        <v>650.43</v>
      </c>
    </row>
    <row r="6" ht="27.75" customHeight="1" spans="1:10">
      <c r="A6" s="7" t="s">
        <v>35</v>
      </c>
      <c r="B6" s="8" t="s">
        <v>45</v>
      </c>
      <c r="C6" s="8"/>
      <c r="D6" s="8"/>
      <c r="E6" s="8"/>
      <c r="F6" s="8" t="s">
        <v>167</v>
      </c>
      <c r="G6" s="8"/>
      <c r="H6" s="9"/>
      <c r="I6" s="9"/>
      <c r="J6" s="15">
        <v>9472.15</v>
      </c>
    </row>
    <row r="7" ht="27.75" customHeight="1" spans="1:10">
      <c r="A7" s="7" t="s">
        <v>37</v>
      </c>
      <c r="B7" s="8" t="s">
        <v>168</v>
      </c>
      <c r="C7" s="8"/>
      <c r="D7" s="8"/>
      <c r="E7" s="8"/>
      <c r="F7" s="8" t="s">
        <v>169</v>
      </c>
      <c r="G7" s="8"/>
      <c r="H7" s="9" t="s">
        <v>170</v>
      </c>
      <c r="I7" s="9"/>
      <c r="J7" s="15">
        <v>8457.27</v>
      </c>
    </row>
    <row r="8" ht="27.75" customHeight="1" spans="1:10">
      <c r="A8" s="7" t="s">
        <v>56</v>
      </c>
      <c r="B8" s="8" t="s">
        <v>171</v>
      </c>
      <c r="C8" s="8"/>
      <c r="D8" s="8"/>
      <c r="E8" s="8"/>
      <c r="F8" s="8" t="s">
        <v>168</v>
      </c>
      <c r="G8" s="8"/>
      <c r="H8" s="9" t="s">
        <v>172</v>
      </c>
      <c r="I8" s="9"/>
      <c r="J8" s="15">
        <v>1014.88</v>
      </c>
    </row>
    <row r="9" ht="27.75" customHeight="1" spans="1:10">
      <c r="A9" s="7" t="s">
        <v>173</v>
      </c>
      <c r="B9" s="8" t="s">
        <v>174</v>
      </c>
      <c r="C9" s="8"/>
      <c r="D9" s="8"/>
      <c r="E9" s="8"/>
      <c r="F9" s="8" t="s">
        <v>175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176</v>
      </c>
      <c r="B26" s="11"/>
      <c r="C26" s="11"/>
      <c r="D26" s="11"/>
      <c r="E26" s="11"/>
      <c r="F26" s="11"/>
      <c r="G26" s="11"/>
      <c r="H26" s="11"/>
      <c r="I26" s="11"/>
      <c r="J26" s="16">
        <v>10122.58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龚志成</cp:lastModifiedBy>
  <dcterms:created xsi:type="dcterms:W3CDTF">2025-09-17T16:28:00Z</dcterms:created>
  <dcterms:modified xsi:type="dcterms:W3CDTF">2025-10-29T02:40:30Z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CBB9BB8D445D40149B16D4689330D5A1_13</vt:lpwstr>
  </property>
  <property fmtid="{D5CDD505-2E9C-101B-9397-08002B2CF9AE}" pid="3" name="KSOProductBuildVer">
    <vt:lpwstr>2052-12.1.0.23125</vt:lpwstr>
  </property>
</Properties>
</file>